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с 4 окладами" sheetId="23" r:id="rId1"/>
  </sheets>
  <calcPr calcId="124519"/>
</workbook>
</file>

<file path=xl/calcChain.xml><?xml version="1.0" encoding="utf-8"?>
<calcChain xmlns="http://schemas.openxmlformats.org/spreadsheetml/2006/main">
  <c r="T11" i="23"/>
  <c r="T10"/>
  <c r="T9"/>
  <c r="T8"/>
  <c r="T7"/>
  <c r="T19"/>
  <c r="V22"/>
  <c r="U22"/>
  <c r="T16"/>
  <c r="T21"/>
  <c r="T20"/>
  <c r="T18"/>
  <c r="T17"/>
  <c r="T15"/>
  <c r="T14"/>
  <c r="T13"/>
  <c r="T12"/>
  <c r="B26"/>
  <c r="P25"/>
  <c r="O25"/>
  <c r="F23"/>
  <c r="Y22"/>
  <c r="W22"/>
  <c r="Q22"/>
  <c r="O22"/>
  <c r="J22"/>
  <c r="E22"/>
  <c r="C22"/>
  <c r="Q21"/>
  <c r="M21"/>
  <c r="L21"/>
  <c r="N21" s="1"/>
  <c r="K21"/>
  <c r="I21"/>
  <c r="H21"/>
  <c r="Q20"/>
  <c r="M20"/>
  <c r="L20"/>
  <c r="N20" s="1"/>
  <c r="K20"/>
  <c r="I20"/>
  <c r="H20"/>
  <c r="Q19"/>
  <c r="K19"/>
  <c r="I19"/>
  <c r="H19"/>
  <c r="F19"/>
  <c r="D19"/>
  <c r="Q18"/>
  <c r="N18"/>
  <c r="M18"/>
  <c r="K18"/>
  <c r="I18"/>
  <c r="H18"/>
  <c r="Q17"/>
  <c r="K17"/>
  <c r="Q16"/>
  <c r="L16"/>
  <c r="M16" s="1"/>
  <c r="K16"/>
  <c r="I16"/>
  <c r="H16"/>
  <c r="F16"/>
  <c r="F21" s="1"/>
  <c r="Q15"/>
  <c r="L15"/>
  <c r="M15" s="1"/>
  <c r="K15"/>
  <c r="I15"/>
  <c r="H15"/>
  <c r="Q14"/>
  <c r="N14"/>
  <c r="M14"/>
  <c r="L14"/>
  <c r="K14"/>
  <c r="I14"/>
  <c r="H14"/>
  <c r="D14"/>
  <c r="Q13"/>
  <c r="L13"/>
  <c r="M13" s="1"/>
  <c r="K13"/>
  <c r="I13"/>
  <c r="H13"/>
  <c r="Q12"/>
  <c r="K12"/>
  <c r="L12" s="1"/>
  <c r="I12"/>
  <c r="H12"/>
  <c r="Q11"/>
  <c r="M11"/>
  <c r="L11"/>
  <c r="N11" s="1"/>
  <c r="K11"/>
  <c r="I11"/>
  <c r="H11"/>
  <c r="Q10"/>
  <c r="K10"/>
  <c r="I10"/>
  <c r="H10"/>
  <c r="G10"/>
  <c r="Q9"/>
  <c r="N9"/>
  <c r="M9"/>
  <c r="L9"/>
  <c r="K9"/>
  <c r="I9"/>
  <c r="H9"/>
  <c r="G9"/>
  <c r="Q8"/>
  <c r="N8"/>
  <c r="M8"/>
  <c r="L8"/>
  <c r="K8"/>
  <c r="I8"/>
  <c r="H8"/>
  <c r="F8"/>
  <c r="F22" s="1"/>
  <c r="D8"/>
  <c r="Q7"/>
  <c r="K7"/>
  <c r="I7"/>
  <c r="I22" s="1"/>
  <c r="H7"/>
  <c r="H22" s="1"/>
  <c r="E7"/>
  <c r="D7"/>
  <c r="D22" s="1"/>
  <c r="T22" l="1"/>
  <c r="S14"/>
  <c r="S13"/>
  <c r="X8"/>
  <c r="S8"/>
  <c r="S16"/>
  <c r="S19"/>
  <c r="Z7"/>
  <c r="S10"/>
  <c r="Z10"/>
  <c r="Z19"/>
  <c r="S17"/>
  <c r="Z17"/>
  <c r="M12"/>
  <c r="N12"/>
  <c r="E26"/>
  <c r="E27"/>
  <c r="E29"/>
  <c r="Z8"/>
  <c r="L10"/>
  <c r="N13"/>
  <c r="N16"/>
  <c r="L19"/>
  <c r="X7"/>
  <c r="X22" s="1"/>
  <c r="N15"/>
  <c r="L7"/>
  <c r="Z13"/>
  <c r="Z16"/>
  <c r="Z20" l="1"/>
  <c r="S20"/>
  <c r="S9"/>
  <c r="Z9"/>
  <c r="S7"/>
  <c r="Z14"/>
  <c r="S21"/>
  <c r="Z21"/>
  <c r="Z11"/>
  <c r="S11"/>
  <c r="S18"/>
  <c r="Z18"/>
  <c r="Z12"/>
  <c r="S12"/>
  <c r="L22"/>
  <c r="M7"/>
  <c r="N7"/>
  <c r="L25"/>
  <c r="M10"/>
  <c r="N10"/>
  <c r="S15"/>
  <c r="Z15"/>
  <c r="M19"/>
  <c r="N19"/>
  <c r="Z22" l="1"/>
  <c r="M22"/>
  <c r="M25"/>
  <c r="N22"/>
  <c r="N25"/>
</calcChain>
</file>

<file path=xl/sharedStrings.xml><?xml version="1.0" encoding="utf-8"?>
<sst xmlns="http://schemas.openxmlformats.org/spreadsheetml/2006/main" count="48" uniqueCount="46">
  <si>
    <t>№</t>
  </si>
  <si>
    <t>ИТОГО</t>
  </si>
  <si>
    <t>Краснокоммунарский поссовет</t>
  </si>
  <si>
    <t>Архиповский сельский совет</t>
  </si>
  <si>
    <t>Беловский сельский совет</t>
  </si>
  <si>
    <t>Белоусовский сельский совет</t>
  </si>
  <si>
    <t>Верхнечебеньковский сельский совет</t>
  </si>
  <si>
    <t>Егорьевский сельский совет</t>
  </si>
  <si>
    <t>Каменский сельскийсовет</t>
  </si>
  <si>
    <t>Марьевский сельский совет</t>
  </si>
  <si>
    <t>Никольский сельский совет</t>
  </si>
  <si>
    <t>Светлый сельский совет</t>
  </si>
  <si>
    <t>Украинский сельский совет</t>
  </si>
  <si>
    <t>Дмитриевский сельский совет</t>
  </si>
  <si>
    <t>Наименование муниципальных образований</t>
  </si>
  <si>
    <t>тыс.    рублей</t>
  </si>
  <si>
    <t xml:space="preserve">Татарокаргалинский сельский совет </t>
  </si>
  <si>
    <t xml:space="preserve">Тимашевский сельский совет </t>
  </si>
  <si>
    <t>Численность  населения, человек</t>
  </si>
  <si>
    <t>бюджет</t>
  </si>
  <si>
    <t>численность</t>
  </si>
  <si>
    <t xml:space="preserve">средняя по группе </t>
  </si>
  <si>
    <t xml:space="preserve">общая  по группе </t>
  </si>
  <si>
    <t>1 гр</t>
  </si>
  <si>
    <t>2гр</t>
  </si>
  <si>
    <t>4 гр</t>
  </si>
  <si>
    <t>3гр</t>
  </si>
  <si>
    <t>К ч</t>
  </si>
  <si>
    <t>Кб</t>
  </si>
  <si>
    <t>объем на 2020 год</t>
  </si>
  <si>
    <t>Расчет ИМТ на исполнение полномочий по ЕПБС  и исполнению  бюджета</t>
  </si>
  <si>
    <t>Сдр</t>
  </si>
  <si>
    <t>СПРАВОЧНО:</t>
  </si>
  <si>
    <t>Годовой фот с начислениями специалиста</t>
  </si>
  <si>
    <t>Сакмарский сельский совет</t>
  </si>
  <si>
    <t>Разница с 2023 годом</t>
  </si>
  <si>
    <t>Расходы 2023 года</t>
  </si>
  <si>
    <r>
      <t>К</t>
    </r>
    <r>
      <rPr>
        <vertAlign val="subscript"/>
        <sz val="12"/>
        <rFont val="Times New Roman"/>
        <family val="1"/>
        <charset val="204"/>
      </rPr>
      <t>др</t>
    </r>
    <r>
      <rPr>
        <sz val="12"/>
        <rFont val="Times New Roman"/>
        <family val="1"/>
        <charset val="204"/>
      </rPr>
      <t xml:space="preserve"> согласно  методике </t>
    </r>
  </si>
  <si>
    <t>2025 год</t>
  </si>
  <si>
    <t>2026 год</t>
  </si>
  <si>
    <r>
      <t>К</t>
    </r>
    <r>
      <rPr>
        <vertAlign val="subscript"/>
        <sz val="12"/>
        <rFont val="Times New Roman"/>
        <family val="1"/>
        <charset val="204"/>
      </rPr>
      <t>из</t>
    </r>
  </si>
  <si>
    <t xml:space="preserve">К 
согласно  методике </t>
  </si>
  <si>
    <t>2027 год</t>
  </si>
  <si>
    <t>Разница с 2024 годом</t>
  </si>
  <si>
    <t>Расходы 2024 года</t>
  </si>
  <si>
    <t>с 4 окладами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</si>
</sst>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0.0"/>
    <numFmt numFmtId="166" formatCode="0.000"/>
    <numFmt numFmtId="167" formatCode="0.0000"/>
    <numFmt numFmtId="168" formatCode="#,##0.00000"/>
    <numFmt numFmtId="169" formatCode="#,##0.0000000"/>
    <numFmt numFmtId="170" formatCode="#,##0.00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wrapText="1"/>
    </xf>
    <xf numFmtId="169" fontId="1" fillId="2" borderId="1" xfId="0" applyNumberFormat="1" applyFont="1" applyFill="1" applyBorder="1" applyAlignment="1">
      <alignment horizontal="center"/>
    </xf>
    <xf numFmtId="168" fontId="1" fillId="2" borderId="0" xfId="0" applyNumberFormat="1" applyFont="1" applyFill="1" applyBorder="1" applyAlignment="1">
      <alignment horizontal="center"/>
    </xf>
    <xf numFmtId="170" fontId="1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/>
    <xf numFmtId="0" fontId="2" fillId="2" borderId="0" xfId="0" applyFont="1" applyFill="1" applyBorder="1"/>
    <xf numFmtId="2" fontId="2" fillId="2" borderId="0" xfId="0" applyNumberFormat="1" applyFont="1" applyFill="1" applyBorder="1"/>
    <xf numFmtId="166" fontId="2" fillId="2" borderId="0" xfId="0" applyNumberFormat="1" applyFont="1" applyFill="1"/>
    <xf numFmtId="2" fontId="2" fillId="2" borderId="0" xfId="0" applyNumberFormat="1" applyFont="1" applyFill="1"/>
    <xf numFmtId="0" fontId="1" fillId="2" borderId="0" xfId="0" applyFont="1" applyFill="1"/>
    <xf numFmtId="166" fontId="1" fillId="2" borderId="2" xfId="0" applyNumberFormat="1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166" fontId="1" fillId="2" borderId="3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67" fontId="1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/>
    <xf numFmtId="166" fontId="1" fillId="2" borderId="1" xfId="0" applyNumberFormat="1" applyFont="1" applyFill="1" applyBorder="1"/>
    <xf numFmtId="2" fontId="1" fillId="2" borderId="1" xfId="0" applyNumberFormat="1" applyFont="1" applyFill="1" applyBorder="1"/>
    <xf numFmtId="2" fontId="1" fillId="2" borderId="0" xfId="0" applyNumberFormat="1" applyFont="1" applyFill="1" applyBorder="1"/>
    <xf numFmtId="166" fontId="1" fillId="2" borderId="0" xfId="0" applyNumberFormat="1" applyFont="1" applyFill="1" applyBorder="1"/>
    <xf numFmtId="166" fontId="1" fillId="2" borderId="0" xfId="0" applyNumberFormat="1" applyFont="1" applyFill="1"/>
    <xf numFmtId="2" fontId="1" fillId="2" borderId="0" xfId="0" applyNumberFormat="1" applyFont="1" applyFill="1"/>
    <xf numFmtId="0" fontId="1" fillId="2" borderId="3" xfId="0" applyFont="1" applyFill="1" applyBorder="1"/>
    <xf numFmtId="0" fontId="1" fillId="2" borderId="2" xfId="0" applyFont="1" applyFill="1" applyBorder="1"/>
    <xf numFmtId="165" fontId="1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2" borderId="0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wrapText="1"/>
    </xf>
    <xf numFmtId="1" fontId="1" fillId="2" borderId="5" xfId="0" applyNumberFormat="1" applyFont="1" applyFill="1" applyBorder="1" applyAlignment="1">
      <alignment horizontal="center" wrapText="1"/>
    </xf>
    <xf numFmtId="1" fontId="1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6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 wrapText="1"/>
    </xf>
    <xf numFmtId="166" fontId="1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0"/>
  <sheetViews>
    <sheetView tabSelected="1" view="pageBreakPreview" zoomScaleSheetLayoutView="100" workbookViewId="0">
      <selection activeCell="B35" sqref="B35"/>
    </sheetView>
  </sheetViews>
  <sheetFormatPr defaultColWidth="9" defaultRowHeight="12.75"/>
  <cols>
    <col min="1" max="1" width="6.28515625" style="5" customWidth="1"/>
    <col min="2" max="2" width="32.140625" style="5" customWidth="1"/>
    <col min="3" max="3" width="13.85546875" style="5" customWidth="1"/>
    <col min="4" max="4" width="10.5703125" style="5" hidden="1" customWidth="1"/>
    <col min="5" max="5" width="13.42578125" style="5" hidden="1" customWidth="1"/>
    <col min="6" max="6" width="9.28515625" style="5" hidden="1" customWidth="1"/>
    <col min="7" max="7" width="9.7109375" style="5" hidden="1" customWidth="1"/>
    <col min="8" max="8" width="9.85546875" style="11" hidden="1" customWidth="1"/>
    <col min="9" max="9" width="0" style="11" hidden="1" customWidth="1"/>
    <col min="10" max="10" width="19.28515625" style="5" hidden="1" customWidth="1"/>
    <col min="11" max="11" width="11.85546875" style="12" customWidth="1"/>
    <col min="12" max="12" width="14.5703125" style="5" hidden="1" customWidth="1"/>
    <col min="13" max="17" width="0" style="5" hidden="1" customWidth="1"/>
    <col min="18" max="18" width="11.5703125" style="5" customWidth="1"/>
    <col min="19" max="19" width="9.28515625" style="5" hidden="1" customWidth="1"/>
    <col min="20" max="22" width="11.28515625" style="5" customWidth="1"/>
    <col min="23" max="23" width="0" style="5" hidden="1" customWidth="1"/>
    <col min="24" max="24" width="44.5703125" style="5" hidden="1" customWidth="1"/>
    <col min="25" max="16384" width="9" style="5"/>
  </cols>
  <sheetData>
    <row r="1" spans="1:26" ht="15.75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6" ht="13.7" customHeight="1">
      <c r="A2" s="13"/>
      <c r="B2" s="56" t="s">
        <v>15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13"/>
    </row>
    <row r="3" spans="1:26" ht="13.7" customHeight="1">
      <c r="A3" s="57" t="s">
        <v>0</v>
      </c>
      <c r="B3" s="60" t="s">
        <v>14</v>
      </c>
      <c r="C3" s="60" t="s">
        <v>18</v>
      </c>
      <c r="D3" s="63"/>
      <c r="E3" s="63"/>
      <c r="F3" s="63"/>
      <c r="G3" s="63"/>
      <c r="H3" s="61" t="s">
        <v>27</v>
      </c>
      <c r="I3" s="14"/>
      <c r="J3" s="15"/>
      <c r="K3" s="43" t="s">
        <v>37</v>
      </c>
      <c r="L3" s="15"/>
      <c r="M3" s="15"/>
      <c r="N3" s="15"/>
      <c r="O3" s="15"/>
      <c r="P3" s="15"/>
      <c r="Q3" s="45" t="s">
        <v>29</v>
      </c>
      <c r="R3" s="43" t="s">
        <v>41</v>
      </c>
      <c r="S3" s="47" t="s">
        <v>35</v>
      </c>
      <c r="T3" s="47" t="s">
        <v>38</v>
      </c>
      <c r="U3" s="50" t="s">
        <v>39</v>
      </c>
      <c r="V3" s="50" t="s">
        <v>42</v>
      </c>
      <c r="W3" s="38" t="s">
        <v>36</v>
      </c>
      <c r="Y3" s="38" t="s">
        <v>44</v>
      </c>
      <c r="Z3" s="38" t="s">
        <v>43</v>
      </c>
    </row>
    <row r="4" spans="1:26" ht="7.5" customHeight="1">
      <c r="A4" s="58"/>
      <c r="B4" s="60"/>
      <c r="C4" s="60"/>
      <c r="D4" s="64"/>
      <c r="E4" s="64"/>
      <c r="F4" s="64"/>
      <c r="G4" s="64"/>
      <c r="H4" s="62"/>
      <c r="I4" s="16"/>
      <c r="J4" s="15"/>
      <c r="K4" s="44"/>
      <c r="L4" s="15"/>
      <c r="M4" s="15"/>
      <c r="N4" s="15"/>
      <c r="O4" s="15"/>
      <c r="P4" s="15"/>
      <c r="Q4" s="46"/>
      <c r="R4" s="44"/>
      <c r="S4" s="48"/>
      <c r="T4" s="48"/>
      <c r="U4" s="51"/>
      <c r="V4" s="51"/>
      <c r="W4" s="39"/>
      <c r="Y4" s="39"/>
      <c r="Z4" s="39"/>
    </row>
    <row r="5" spans="1:26" ht="15.75" customHeight="1">
      <c r="A5" s="58"/>
      <c r="B5" s="60"/>
      <c r="C5" s="60"/>
      <c r="D5" s="53" t="s">
        <v>22</v>
      </c>
      <c r="E5" s="53"/>
      <c r="F5" s="53" t="s">
        <v>21</v>
      </c>
      <c r="G5" s="53"/>
      <c r="H5" s="62"/>
      <c r="I5" s="17"/>
      <c r="J5" s="15"/>
      <c r="K5" s="44"/>
      <c r="L5" s="15"/>
      <c r="M5" s="15"/>
      <c r="N5" s="15"/>
      <c r="O5" s="15"/>
      <c r="P5" s="15"/>
      <c r="Q5" s="46"/>
      <c r="R5" s="44"/>
      <c r="S5" s="48"/>
      <c r="T5" s="48"/>
      <c r="U5" s="51"/>
      <c r="V5" s="51"/>
      <c r="W5" s="39"/>
      <c r="Y5" s="39"/>
      <c r="Z5" s="39"/>
    </row>
    <row r="6" spans="1:26" ht="13.5" customHeight="1">
      <c r="A6" s="59"/>
      <c r="B6" s="45"/>
      <c r="C6" s="45"/>
      <c r="D6" s="18" t="s">
        <v>20</v>
      </c>
      <c r="E6" s="19" t="s">
        <v>19</v>
      </c>
      <c r="F6" s="18" t="s">
        <v>20</v>
      </c>
      <c r="G6" s="19" t="s">
        <v>19</v>
      </c>
      <c r="H6" s="62"/>
      <c r="I6" s="14" t="s">
        <v>28</v>
      </c>
      <c r="J6" s="15"/>
      <c r="K6" s="44"/>
      <c r="L6" s="15"/>
      <c r="M6" s="15"/>
      <c r="N6" s="15"/>
      <c r="O6" s="15"/>
      <c r="P6" s="15"/>
      <c r="Q6" s="46"/>
      <c r="R6" s="44"/>
      <c r="S6" s="49"/>
      <c r="T6" s="48"/>
      <c r="U6" s="51"/>
      <c r="V6" s="51"/>
      <c r="W6" s="52"/>
      <c r="Y6" s="39"/>
      <c r="Z6" s="39"/>
    </row>
    <row r="7" spans="1:26" ht="15.75">
      <c r="A7" s="33">
        <v>1</v>
      </c>
      <c r="B7" s="1" t="s">
        <v>3</v>
      </c>
      <c r="C7" s="1">
        <v>924</v>
      </c>
      <c r="D7" s="20">
        <f>C7+C9+C12+C13+C15+C20</f>
        <v>4028</v>
      </c>
      <c r="E7" s="21" t="e">
        <f>#REF!+#REF!+#REF!+#REF!+#REF!+#REF!</f>
        <v>#REF!</v>
      </c>
      <c r="F7" s="22">
        <v>682.16</v>
      </c>
      <c r="G7" s="22">
        <v>4103.16</v>
      </c>
      <c r="H7" s="23" t="e">
        <f>(C7-1647.357)/D25</f>
        <v>#DIV/0!</v>
      </c>
      <c r="I7" s="23" t="e">
        <f>(#REF!-8487.69)/8487.69</f>
        <v>#REF!</v>
      </c>
      <c r="J7" s="24">
        <v>5857</v>
      </c>
      <c r="K7" s="22">
        <f>B27*R7</f>
        <v>0.93975000000000009</v>
      </c>
      <c r="L7" s="21" t="e">
        <f>#REF!*K7</f>
        <v>#REF!</v>
      </c>
      <c r="M7" s="1" t="e">
        <f>L7*1.05</f>
        <v>#REF!</v>
      </c>
      <c r="N7" s="21" t="e">
        <f>L7/4+L7*0.025</f>
        <v>#REF!</v>
      </c>
      <c r="O7" s="1">
        <v>4.0999999999999996</v>
      </c>
      <c r="P7" s="1"/>
      <c r="Q7" s="21" t="e">
        <f>#REF!/4</f>
        <v>#REF!</v>
      </c>
      <c r="R7" s="25">
        <v>1.05</v>
      </c>
      <c r="S7" s="25">
        <f>T7-W7</f>
        <v>4.2000000000000011</v>
      </c>
      <c r="T7" s="35">
        <f>ROUND(B26*C7*K7,1)</f>
        <v>18.3</v>
      </c>
      <c r="U7" s="35">
        <v>18.3</v>
      </c>
      <c r="V7" s="35">
        <v>18.3</v>
      </c>
      <c r="W7" s="6">
        <v>14.1</v>
      </c>
      <c r="X7" s="12">
        <f>B26*C7*K7</f>
        <v>18.306389111855605</v>
      </c>
      <c r="Y7" s="35">
        <v>17</v>
      </c>
      <c r="Z7" s="35">
        <f>T7-Y7</f>
        <v>1.3000000000000007</v>
      </c>
    </row>
    <row r="8" spans="1:26" ht="15.75">
      <c r="A8" s="6">
        <v>2</v>
      </c>
      <c r="B8" s="1" t="s">
        <v>4</v>
      </c>
      <c r="C8" s="7">
        <v>1880</v>
      </c>
      <c r="D8" s="20">
        <f>C8+C10+C11+C16+C21</f>
        <v>6926</v>
      </c>
      <c r="E8" s="21">
        <v>37078.699999999997</v>
      </c>
      <c r="F8" s="22">
        <f>D8/5</f>
        <v>1385.2</v>
      </c>
      <c r="G8" s="22">
        <v>7415.8</v>
      </c>
      <c r="H8" s="23">
        <f>(C8-1647.357)/1647.357</f>
        <v>0.14122196949416552</v>
      </c>
      <c r="I8" s="23" t="e">
        <f>(#REF!-8487.69)/8487.69</f>
        <v>#REF!</v>
      </c>
      <c r="J8" s="24">
        <v>8930.2999999999993</v>
      </c>
      <c r="K8" s="22">
        <f>B27*R8</f>
        <v>0.98450000000000015</v>
      </c>
      <c r="L8" s="21" t="e">
        <f>#REF!*K8</f>
        <v>#REF!</v>
      </c>
      <c r="M8" s="1" t="e">
        <f t="shared" ref="M8:M20" si="0">L8*1.05</f>
        <v>#REF!</v>
      </c>
      <c r="N8" s="21" t="e">
        <f t="shared" ref="N8:N21" si="1">L8/4+L8*0.025</f>
        <v>#REF!</v>
      </c>
      <c r="O8" s="1">
        <v>9.8000000000000007</v>
      </c>
      <c r="P8" s="1"/>
      <c r="Q8" s="21" t="e">
        <f>#REF!/4</f>
        <v>#REF!</v>
      </c>
      <c r="R8" s="25">
        <v>1.1000000000000001</v>
      </c>
      <c r="S8" s="25">
        <f t="shared" ref="S8:S21" si="2">T8-W8</f>
        <v>4.3999999999999986</v>
      </c>
      <c r="T8" s="35">
        <f>ROUND(C8*B26*K8,1)</f>
        <v>39</v>
      </c>
      <c r="U8" s="35">
        <v>39</v>
      </c>
      <c r="V8" s="35">
        <v>39</v>
      </c>
      <c r="W8" s="6">
        <v>34.6</v>
      </c>
      <c r="X8" s="12">
        <f>C8*B26*K8</f>
        <v>39.020421236154803</v>
      </c>
      <c r="Y8" s="35">
        <v>35.9</v>
      </c>
      <c r="Z8" s="35">
        <f t="shared" ref="Z8:Z21" si="3">T8-Y8</f>
        <v>3.1000000000000014</v>
      </c>
    </row>
    <row r="9" spans="1:26" ht="15.75">
      <c r="A9" s="6">
        <v>3</v>
      </c>
      <c r="B9" s="1" t="s">
        <v>5</v>
      </c>
      <c r="C9" s="1">
        <v>692</v>
      </c>
      <c r="D9" s="20">
        <v>4093</v>
      </c>
      <c r="E9" s="21">
        <v>24619</v>
      </c>
      <c r="F9" s="22">
        <v>682.16</v>
      </c>
      <c r="G9" s="22">
        <f>G7</f>
        <v>4103.16</v>
      </c>
      <c r="H9" s="23">
        <f t="shared" ref="H9:H21" si="4">(C9-1647.357)/1647.357</f>
        <v>-0.5799331899521476</v>
      </c>
      <c r="I9" s="23" t="e">
        <f>(#REF!-8487.69)/8487.69</f>
        <v>#REF!</v>
      </c>
      <c r="J9" s="24">
        <v>3803.8</v>
      </c>
      <c r="K9" s="22">
        <f>B27*R9</f>
        <v>0.93975000000000009</v>
      </c>
      <c r="L9" s="21" t="e">
        <f>#REF!*K9</f>
        <v>#REF!</v>
      </c>
      <c r="M9" s="1" t="e">
        <f t="shared" si="0"/>
        <v>#REF!</v>
      </c>
      <c r="N9" s="21" t="e">
        <f t="shared" si="1"/>
        <v>#REF!</v>
      </c>
      <c r="O9" s="1">
        <v>3.9</v>
      </c>
      <c r="P9" s="1"/>
      <c r="Q9" s="21" t="e">
        <f>#REF!/4</f>
        <v>#REF!</v>
      </c>
      <c r="R9" s="25">
        <v>1.05</v>
      </c>
      <c r="S9" s="25">
        <f t="shared" si="2"/>
        <v>1.8999999999999986</v>
      </c>
      <c r="T9" s="35">
        <f>ROUND(C9*B26*K9,1)</f>
        <v>13.7</v>
      </c>
      <c r="U9" s="35">
        <v>13.7</v>
      </c>
      <c r="V9" s="35">
        <v>13.7</v>
      </c>
      <c r="W9" s="6">
        <v>11.8</v>
      </c>
      <c r="Y9" s="35">
        <v>12.8</v>
      </c>
      <c r="Z9" s="35">
        <f t="shared" si="3"/>
        <v>0.89999999999999858</v>
      </c>
    </row>
    <row r="10" spans="1:26" ht="31.5">
      <c r="A10" s="6">
        <v>4</v>
      </c>
      <c r="B10" s="1" t="s">
        <v>6</v>
      </c>
      <c r="C10" s="7">
        <v>1201</v>
      </c>
      <c r="D10" s="20">
        <v>7475</v>
      </c>
      <c r="E10" s="21">
        <v>37078.699999999997</v>
      </c>
      <c r="F10" s="22">
        <v>1495</v>
      </c>
      <c r="G10" s="22">
        <f>G8</f>
        <v>7415.8</v>
      </c>
      <c r="H10" s="23">
        <f t="shared" si="4"/>
        <v>-0.27095341204122725</v>
      </c>
      <c r="I10" s="23" t="e">
        <f>(#REF!-8487.69)/8487.69</f>
        <v>#REF!</v>
      </c>
      <c r="J10" s="24">
        <v>7444.5</v>
      </c>
      <c r="K10" s="22">
        <f>B27*R10</f>
        <v>0.98450000000000015</v>
      </c>
      <c r="L10" s="21" t="e">
        <f>#REF!*K10</f>
        <v>#REF!</v>
      </c>
      <c r="M10" s="1" t="e">
        <f t="shared" si="0"/>
        <v>#REF!</v>
      </c>
      <c r="N10" s="21" t="e">
        <f t="shared" si="1"/>
        <v>#REF!</v>
      </c>
      <c r="O10" s="1">
        <v>7.5</v>
      </c>
      <c r="P10" s="1"/>
      <c r="Q10" s="21" t="e">
        <f>#REF!/4</f>
        <v>#REF!</v>
      </c>
      <c r="R10" s="25">
        <v>1.1000000000000001</v>
      </c>
      <c r="S10" s="25">
        <f t="shared" si="2"/>
        <v>0.69999999999999929</v>
      </c>
      <c r="T10" s="35">
        <f>ROUND(C10*B26*K10,1)</f>
        <v>24.9</v>
      </c>
      <c r="U10" s="35">
        <v>24.9</v>
      </c>
      <c r="V10" s="35">
        <v>24.9</v>
      </c>
      <c r="W10" s="6">
        <v>24.2</v>
      </c>
      <c r="Y10" s="35">
        <v>23.2</v>
      </c>
      <c r="Z10" s="35">
        <f t="shared" si="3"/>
        <v>1.6999999999999993</v>
      </c>
    </row>
    <row r="11" spans="1:26" ht="15.75">
      <c r="A11" s="6">
        <v>5</v>
      </c>
      <c r="B11" s="1" t="s">
        <v>13</v>
      </c>
      <c r="C11" s="7">
        <v>1311</v>
      </c>
      <c r="D11" s="20">
        <v>7475</v>
      </c>
      <c r="E11" s="21">
        <v>37078.699999999997</v>
      </c>
      <c r="F11" s="22">
        <v>1495</v>
      </c>
      <c r="G11" s="22">
        <v>7415.8</v>
      </c>
      <c r="H11" s="23">
        <f t="shared" si="4"/>
        <v>-0.20417978616656862</v>
      </c>
      <c r="I11" s="23" t="e">
        <f>(#REF!-8487.69)/8487.69</f>
        <v>#REF!</v>
      </c>
      <c r="J11" s="24">
        <v>5698.3</v>
      </c>
      <c r="K11" s="22">
        <f>B27*R11</f>
        <v>0.98450000000000015</v>
      </c>
      <c r="L11" s="21" t="e">
        <f>#REF!*K11</f>
        <v>#REF!</v>
      </c>
      <c r="M11" s="1" t="e">
        <f t="shared" si="0"/>
        <v>#REF!</v>
      </c>
      <c r="N11" s="21" t="e">
        <f t="shared" si="1"/>
        <v>#REF!</v>
      </c>
      <c r="O11" s="1">
        <v>6.7</v>
      </c>
      <c r="P11" s="1"/>
      <c r="Q11" s="21" t="e">
        <f>#REF!/4</f>
        <v>#REF!</v>
      </c>
      <c r="R11" s="25">
        <v>1.1000000000000001</v>
      </c>
      <c r="S11" s="25">
        <f t="shared" si="2"/>
        <v>5.3000000000000007</v>
      </c>
      <c r="T11" s="35">
        <f>ROUND(C11*B26*K11,1)</f>
        <v>27.2</v>
      </c>
      <c r="U11" s="35">
        <v>27.2</v>
      </c>
      <c r="V11" s="35">
        <v>27.2</v>
      </c>
      <c r="W11" s="6">
        <v>21.9</v>
      </c>
      <c r="Y11" s="35">
        <v>25.4</v>
      </c>
      <c r="Z11" s="35">
        <f t="shared" si="3"/>
        <v>1.8000000000000007</v>
      </c>
    </row>
    <row r="12" spans="1:26" ht="15.75">
      <c r="A12" s="6">
        <v>6</v>
      </c>
      <c r="B12" s="1" t="s">
        <v>7</v>
      </c>
      <c r="C12" s="1">
        <v>772</v>
      </c>
      <c r="D12" s="20">
        <v>4093</v>
      </c>
      <c r="E12" s="21">
        <v>24619</v>
      </c>
      <c r="F12" s="22">
        <v>682.16</v>
      </c>
      <c r="G12" s="22">
        <v>4103.16</v>
      </c>
      <c r="H12" s="23">
        <f t="shared" si="4"/>
        <v>-0.53137055295239588</v>
      </c>
      <c r="I12" s="23" t="e">
        <f>(#REF!-8487.69)/8487.69</f>
        <v>#REF!</v>
      </c>
      <c r="J12" s="24">
        <v>5211.7</v>
      </c>
      <c r="K12" s="22">
        <f>B27*R12</f>
        <v>0.93975000000000009</v>
      </c>
      <c r="L12" s="21" t="e">
        <f>#REF!*K12</f>
        <v>#REF!</v>
      </c>
      <c r="M12" s="1" t="e">
        <f t="shared" si="0"/>
        <v>#REF!</v>
      </c>
      <c r="N12" s="21" t="e">
        <f t="shared" si="1"/>
        <v>#REF!</v>
      </c>
      <c r="O12" s="1">
        <v>4.2</v>
      </c>
      <c r="P12" s="1"/>
      <c r="Q12" s="21" t="e">
        <f>#REF!/4</f>
        <v>#REF!</v>
      </c>
      <c r="R12" s="25">
        <v>1.05</v>
      </c>
      <c r="S12" s="25">
        <f t="shared" si="2"/>
        <v>1.9949484787364984</v>
      </c>
      <c r="T12" s="35">
        <f>C12*B26*K12</f>
        <v>15.294948478736499</v>
      </c>
      <c r="U12" s="35">
        <v>15.3</v>
      </c>
      <c r="V12" s="35">
        <v>15.3</v>
      </c>
      <c r="W12" s="6">
        <v>13.3</v>
      </c>
      <c r="Y12" s="35">
        <v>14.2</v>
      </c>
      <c r="Z12" s="35">
        <f t="shared" si="3"/>
        <v>1.0949484787364998</v>
      </c>
    </row>
    <row r="13" spans="1:26" ht="15.75">
      <c r="A13" s="6">
        <v>7</v>
      </c>
      <c r="B13" s="1" t="s">
        <v>8</v>
      </c>
      <c r="C13" s="1">
        <v>319</v>
      </c>
      <c r="D13" s="20">
        <v>4093</v>
      </c>
      <c r="E13" s="21">
        <v>24619</v>
      </c>
      <c r="F13" s="22">
        <v>682.16</v>
      </c>
      <c r="G13" s="22">
        <v>4103.16</v>
      </c>
      <c r="H13" s="23">
        <f t="shared" si="4"/>
        <v>-0.80635648496348999</v>
      </c>
      <c r="I13" s="23" t="e">
        <f>(#REF!-8487.69)/8487.69</f>
        <v>#REF!</v>
      </c>
      <c r="J13" s="24">
        <v>3086.8</v>
      </c>
      <c r="K13" s="22">
        <f>B27*R13</f>
        <v>0.89500000000000002</v>
      </c>
      <c r="L13" s="21" t="e">
        <f>#REF!*K13</f>
        <v>#REF!</v>
      </c>
      <c r="M13" s="1" t="e">
        <f t="shared" si="0"/>
        <v>#REF!</v>
      </c>
      <c r="N13" s="21" t="e">
        <f t="shared" si="1"/>
        <v>#REF!</v>
      </c>
      <c r="O13" s="1">
        <v>2.2000000000000002</v>
      </c>
      <c r="P13" s="1"/>
      <c r="Q13" s="21" t="e">
        <f>#REF!/4</f>
        <v>#REF!</v>
      </c>
      <c r="R13" s="25">
        <v>1</v>
      </c>
      <c r="S13" s="25">
        <f t="shared" si="2"/>
        <v>-0.38089246889101513</v>
      </c>
      <c r="T13" s="35">
        <f>C13*B26*K13</f>
        <v>6.0191075311089852</v>
      </c>
      <c r="U13" s="35">
        <v>6</v>
      </c>
      <c r="V13" s="35">
        <v>6</v>
      </c>
      <c r="W13" s="6">
        <v>6.4</v>
      </c>
      <c r="Y13" s="35">
        <v>6</v>
      </c>
      <c r="Z13" s="35">
        <f t="shared" si="3"/>
        <v>1.9107531108985221E-2</v>
      </c>
    </row>
    <row r="14" spans="1:26" ht="31.35" customHeight="1">
      <c r="A14" s="6">
        <v>8</v>
      </c>
      <c r="B14" s="1" t="s">
        <v>2</v>
      </c>
      <c r="C14" s="7">
        <v>4199</v>
      </c>
      <c r="D14" s="20">
        <f>C14+C19</f>
        <v>9550</v>
      </c>
      <c r="E14" s="21">
        <v>40673</v>
      </c>
      <c r="F14" s="22">
        <v>4197.5</v>
      </c>
      <c r="G14" s="22">
        <v>20336.5</v>
      </c>
      <c r="H14" s="23">
        <f t="shared" si="4"/>
        <v>1.5489314095244686</v>
      </c>
      <c r="I14" s="23" t="e">
        <f>(#REF!-8487.69)/8487.69</f>
        <v>#REF!</v>
      </c>
      <c r="J14" s="24">
        <v>20660.7</v>
      </c>
      <c r="K14" s="22">
        <f>B27*R14</f>
        <v>1.02925</v>
      </c>
      <c r="L14" s="21" t="e">
        <f>#REF!*K14</f>
        <v>#REF!</v>
      </c>
      <c r="M14" s="1" t="e">
        <f t="shared" si="0"/>
        <v>#REF!</v>
      </c>
      <c r="N14" s="21" t="e">
        <f t="shared" si="1"/>
        <v>#REF!</v>
      </c>
      <c r="O14" s="1">
        <v>24.2</v>
      </c>
      <c r="P14" s="1"/>
      <c r="Q14" s="21" t="e">
        <f>#REF!/4</f>
        <v>#REF!</v>
      </c>
      <c r="R14" s="25">
        <v>1.1499999999999999</v>
      </c>
      <c r="S14" s="25">
        <f t="shared" si="2"/>
        <v>12.914004393716681</v>
      </c>
      <c r="T14" s="35">
        <f>C14*B26*K14</f>
        <v>91.114004393716684</v>
      </c>
      <c r="U14" s="35">
        <v>91.1</v>
      </c>
      <c r="V14" s="35">
        <v>91.1</v>
      </c>
      <c r="W14" s="6">
        <v>78.2</v>
      </c>
      <c r="Y14" s="35">
        <v>83.8</v>
      </c>
      <c r="Z14" s="35">
        <f t="shared" si="3"/>
        <v>7.3140043937166865</v>
      </c>
    </row>
    <row r="15" spans="1:26" ht="15.75">
      <c r="A15" s="6">
        <v>9</v>
      </c>
      <c r="B15" s="1" t="s">
        <v>9</v>
      </c>
      <c r="C15" s="1">
        <v>919</v>
      </c>
      <c r="D15" s="20">
        <v>4093</v>
      </c>
      <c r="E15" s="21">
        <v>24619</v>
      </c>
      <c r="F15" s="22">
        <v>682.16</v>
      </c>
      <c r="G15" s="22">
        <v>4103.16</v>
      </c>
      <c r="H15" s="23">
        <f t="shared" si="4"/>
        <v>-0.44213670746535205</v>
      </c>
      <c r="I15" s="23" t="e">
        <f>(#REF!-8487.69)/8487.69</f>
        <v>#REF!</v>
      </c>
      <c r="J15" s="24">
        <v>3992</v>
      </c>
      <c r="K15" s="22">
        <f>B27*R15</f>
        <v>0.93975000000000009</v>
      </c>
      <c r="L15" s="21" t="e">
        <f>#REF!*K15</f>
        <v>#REF!</v>
      </c>
      <c r="M15" s="1" t="e">
        <f t="shared" si="0"/>
        <v>#REF!</v>
      </c>
      <c r="N15" s="21" t="e">
        <f t="shared" si="1"/>
        <v>#REF!</v>
      </c>
      <c r="O15" s="1">
        <v>4.2</v>
      </c>
      <c r="P15" s="1"/>
      <c r="Q15" s="21" t="e">
        <f>#REF!/4</f>
        <v>#REF!</v>
      </c>
      <c r="R15" s="25">
        <v>1.05</v>
      </c>
      <c r="S15" s="25">
        <f t="shared" si="2"/>
        <v>3.9073285647135272</v>
      </c>
      <c r="T15" s="35">
        <f>C15*B26*K15</f>
        <v>18.207328564713528</v>
      </c>
      <c r="U15" s="35">
        <v>18.2</v>
      </c>
      <c r="V15" s="35">
        <v>18.2</v>
      </c>
      <c r="W15" s="6">
        <v>14.3</v>
      </c>
      <c r="Y15" s="35">
        <v>16.899999999999999</v>
      </c>
      <c r="Z15" s="35">
        <f t="shared" si="3"/>
        <v>1.3073285647135293</v>
      </c>
    </row>
    <row r="16" spans="1:26" ht="15.75">
      <c r="A16" s="6">
        <v>10</v>
      </c>
      <c r="B16" s="1" t="s">
        <v>10</v>
      </c>
      <c r="C16" s="7">
        <v>1421</v>
      </c>
      <c r="D16" s="20">
        <v>7475</v>
      </c>
      <c r="E16" s="21">
        <v>37078.699999999997</v>
      </c>
      <c r="F16" s="22">
        <f>F11</f>
        <v>1495</v>
      </c>
      <c r="G16" s="22">
        <v>7415.8</v>
      </c>
      <c r="H16" s="23">
        <f t="shared" si="4"/>
        <v>-0.13740616029191</v>
      </c>
      <c r="I16" s="23" t="e">
        <f>(#REF!-8487.69)/8487.69</f>
        <v>#REF!</v>
      </c>
      <c r="J16" s="24">
        <v>7129.5</v>
      </c>
      <c r="K16" s="22">
        <f>B27*R16</f>
        <v>0.98450000000000015</v>
      </c>
      <c r="L16" s="21" t="e">
        <f>#REF!*K16</f>
        <v>#REF!</v>
      </c>
      <c r="M16" s="1" t="e">
        <f t="shared" si="0"/>
        <v>#REF!</v>
      </c>
      <c r="N16" s="21" t="e">
        <f t="shared" si="1"/>
        <v>#REF!</v>
      </c>
      <c r="O16" s="1">
        <v>7.9</v>
      </c>
      <c r="P16" s="1"/>
      <c r="Q16" s="21" t="e">
        <f>#REF!/4</f>
        <v>#REF!</v>
      </c>
      <c r="R16" s="25">
        <v>1.1000000000000001</v>
      </c>
      <c r="S16" s="25">
        <f t="shared" si="2"/>
        <v>4.1999999999999993</v>
      </c>
      <c r="T16" s="35">
        <f>ROUNDDOWN(C16*B26*K16,1)</f>
        <v>29.4</v>
      </c>
      <c r="U16" s="35">
        <v>29.4</v>
      </c>
      <c r="V16" s="35">
        <v>29.4</v>
      </c>
      <c r="W16" s="6">
        <v>25.2</v>
      </c>
      <c r="Y16" s="35">
        <v>27.4</v>
      </c>
      <c r="Z16" s="35">
        <f t="shared" si="3"/>
        <v>2</v>
      </c>
    </row>
    <row r="17" spans="1:26" ht="15.75">
      <c r="A17" s="6">
        <v>11</v>
      </c>
      <c r="B17" s="1" t="s">
        <v>34</v>
      </c>
      <c r="C17" s="7">
        <v>5614</v>
      </c>
      <c r="D17" s="20"/>
      <c r="E17" s="21"/>
      <c r="F17" s="22"/>
      <c r="G17" s="22"/>
      <c r="H17" s="23"/>
      <c r="I17" s="23"/>
      <c r="J17" s="24"/>
      <c r="K17" s="22">
        <f>B27*R17</f>
        <v>1.0740000000000001</v>
      </c>
      <c r="L17" s="21"/>
      <c r="M17" s="1"/>
      <c r="N17" s="21"/>
      <c r="O17" s="1"/>
      <c r="P17" s="1"/>
      <c r="Q17" s="21" t="e">
        <f>#REF!/4</f>
        <v>#REF!</v>
      </c>
      <c r="R17" s="25">
        <v>1.2</v>
      </c>
      <c r="S17" s="25">
        <f t="shared" si="2"/>
        <v>29.914494092711621</v>
      </c>
      <c r="T17" s="35">
        <f>C17*B26*K17</f>
        <v>127.11449409271162</v>
      </c>
      <c r="U17" s="35">
        <v>127.1</v>
      </c>
      <c r="V17" s="35">
        <v>127.1</v>
      </c>
      <c r="W17" s="6">
        <v>97.2</v>
      </c>
      <c r="Y17" s="35">
        <v>116.7</v>
      </c>
      <c r="Z17" s="35">
        <f t="shared" si="3"/>
        <v>10.414494092711621</v>
      </c>
    </row>
    <row r="18" spans="1:26" ht="15.75">
      <c r="A18" s="6">
        <v>12</v>
      </c>
      <c r="B18" s="1" t="s">
        <v>11</v>
      </c>
      <c r="C18" s="7">
        <v>3134</v>
      </c>
      <c r="D18" s="20">
        <v>3100</v>
      </c>
      <c r="E18" s="21">
        <v>16456.900000000001</v>
      </c>
      <c r="F18" s="22">
        <v>3100</v>
      </c>
      <c r="G18" s="22">
        <v>16456.900000000001</v>
      </c>
      <c r="H18" s="23">
        <f t="shared" si="4"/>
        <v>0.90244130446527382</v>
      </c>
      <c r="I18" s="23" t="e">
        <f>(#REF!-8487.69)/8487.69</f>
        <v>#REF!</v>
      </c>
      <c r="J18" s="24">
        <v>0</v>
      </c>
      <c r="K18" s="22">
        <f>B27*R18</f>
        <v>1.02925</v>
      </c>
      <c r="L18" s="21"/>
      <c r="M18" s="1">
        <f t="shared" si="0"/>
        <v>0</v>
      </c>
      <c r="N18" s="21">
        <f t="shared" si="1"/>
        <v>0</v>
      </c>
      <c r="O18" s="1"/>
      <c r="P18" s="1"/>
      <c r="Q18" s="21" t="e">
        <f>#REF!/4</f>
        <v>#REF!</v>
      </c>
      <c r="R18" s="25">
        <v>1.1499999999999999</v>
      </c>
      <c r="S18" s="25">
        <f t="shared" si="2"/>
        <v>10.304593896143871</v>
      </c>
      <c r="T18" s="35">
        <f>C18*B26*K18</f>
        <v>68.004593896143874</v>
      </c>
      <c r="U18" s="35">
        <v>68</v>
      </c>
      <c r="V18" s="35">
        <v>68</v>
      </c>
      <c r="W18" s="6">
        <v>57.7</v>
      </c>
      <c r="Y18" s="35">
        <v>63.7</v>
      </c>
      <c r="Z18" s="35">
        <f t="shared" si="3"/>
        <v>4.3045938961438708</v>
      </c>
    </row>
    <row r="19" spans="1:26" ht="31.5">
      <c r="A19" s="6">
        <v>13</v>
      </c>
      <c r="B19" s="1" t="s">
        <v>16</v>
      </c>
      <c r="C19" s="7">
        <v>5351</v>
      </c>
      <c r="D19" s="20">
        <f>C19+C25</f>
        <v>5967.7</v>
      </c>
      <c r="E19" s="21">
        <v>40673</v>
      </c>
      <c r="F19" s="22">
        <f>F14</f>
        <v>4197.5</v>
      </c>
      <c r="G19" s="22">
        <v>20336.5</v>
      </c>
      <c r="H19" s="23">
        <f t="shared" si="4"/>
        <v>2.2482333823208935</v>
      </c>
      <c r="I19" s="23" t="e">
        <f>(#REF!-8487.69)/8487.69</f>
        <v>#REF!</v>
      </c>
      <c r="J19" s="24">
        <v>20012.3</v>
      </c>
      <c r="K19" s="22">
        <f>B27*R19</f>
        <v>1.0740000000000001</v>
      </c>
      <c r="L19" s="21" t="e">
        <f>#REF!*K19</f>
        <v>#REF!</v>
      </c>
      <c r="M19" s="1" t="e">
        <f t="shared" si="0"/>
        <v>#REF!</v>
      </c>
      <c r="N19" s="21" t="e">
        <f t="shared" si="1"/>
        <v>#REF!</v>
      </c>
      <c r="O19" s="1">
        <v>25.3</v>
      </c>
      <c r="P19" s="1"/>
      <c r="Q19" s="21" t="e">
        <f>#REF!/4</f>
        <v>#REF!</v>
      </c>
      <c r="R19" s="25">
        <v>1.2</v>
      </c>
      <c r="S19" s="25">
        <f t="shared" si="2"/>
        <v>30.299999999999997</v>
      </c>
      <c r="T19" s="35">
        <f>ROUNDDOWN(C19*B26*K19,1)</f>
        <v>121.1</v>
      </c>
      <c r="U19" s="35">
        <v>121.1</v>
      </c>
      <c r="V19" s="35">
        <v>121.1</v>
      </c>
      <c r="W19" s="6">
        <v>90.8</v>
      </c>
      <c r="Y19" s="35">
        <v>109.9</v>
      </c>
      <c r="Z19" s="35">
        <f t="shared" si="3"/>
        <v>11.199999999999989</v>
      </c>
    </row>
    <row r="20" spans="1:26" ht="15.75">
      <c r="A20" s="6">
        <v>14</v>
      </c>
      <c r="B20" s="1" t="s">
        <v>17</v>
      </c>
      <c r="C20" s="1">
        <v>402</v>
      </c>
      <c r="D20" s="20">
        <v>4093</v>
      </c>
      <c r="E20" s="21">
        <v>24619</v>
      </c>
      <c r="F20" s="22">
        <v>682.16</v>
      </c>
      <c r="G20" s="22">
        <v>4103.16</v>
      </c>
      <c r="H20" s="23">
        <f t="shared" si="4"/>
        <v>-0.75597274907624756</v>
      </c>
      <c r="I20" s="23" t="e">
        <f>(#REF!-8487.69)/8487.69</f>
        <v>#REF!</v>
      </c>
      <c r="J20" s="24">
        <v>2667.7</v>
      </c>
      <c r="K20" s="22">
        <f>B27*R20</f>
        <v>0.89500000000000002</v>
      </c>
      <c r="L20" s="21" t="e">
        <f>#REF!*K20</f>
        <v>#REF!</v>
      </c>
      <c r="M20" s="1" t="e">
        <f t="shared" si="0"/>
        <v>#REF!</v>
      </c>
      <c r="N20" s="21" t="e">
        <f t="shared" si="1"/>
        <v>#REF!</v>
      </c>
      <c r="O20" s="1">
        <v>2.5</v>
      </c>
      <c r="P20" s="1"/>
      <c r="Q20" s="21" t="e">
        <f>#REF!/4</f>
        <v>#REF!</v>
      </c>
      <c r="R20" s="25">
        <v>1</v>
      </c>
      <c r="S20" s="25">
        <f t="shared" si="2"/>
        <v>-1.479239026391177E-2</v>
      </c>
      <c r="T20" s="35">
        <f>C20*B26*K20</f>
        <v>7.5852076097360879</v>
      </c>
      <c r="U20" s="35">
        <v>7.6</v>
      </c>
      <c r="V20" s="35">
        <v>7.6</v>
      </c>
      <c r="W20" s="6">
        <v>7.6</v>
      </c>
      <c r="Y20" s="35">
        <v>7</v>
      </c>
      <c r="Z20" s="35">
        <f t="shared" si="3"/>
        <v>0.58520760973608787</v>
      </c>
    </row>
    <row r="21" spans="1:26" ht="15.75">
      <c r="A21" s="34">
        <v>15</v>
      </c>
      <c r="B21" s="1" t="s">
        <v>12</v>
      </c>
      <c r="C21" s="7">
        <v>1113</v>
      </c>
      <c r="D21" s="20">
        <v>7475</v>
      </c>
      <c r="E21" s="21">
        <v>37078.699999999997</v>
      </c>
      <c r="F21" s="22">
        <f>F16</f>
        <v>1495</v>
      </c>
      <c r="G21" s="22">
        <v>7415.8</v>
      </c>
      <c r="H21" s="23">
        <f t="shared" si="4"/>
        <v>-0.32437231274095413</v>
      </c>
      <c r="I21" s="23" t="e">
        <f>(#REF!-8487.69)/8487.69</f>
        <v>#REF!</v>
      </c>
      <c r="J21" s="24">
        <v>7876.1</v>
      </c>
      <c r="K21" s="22">
        <f>B27*R21</f>
        <v>0.98450000000000015</v>
      </c>
      <c r="L21" s="21" t="e">
        <f>#REF!*K21</f>
        <v>#REF!</v>
      </c>
      <c r="M21" s="1" t="e">
        <f>L21*1.05</f>
        <v>#REF!</v>
      </c>
      <c r="N21" s="21" t="e">
        <f t="shared" si="1"/>
        <v>#REF!</v>
      </c>
      <c r="O21" s="1">
        <v>7.9</v>
      </c>
      <c r="P21" s="1"/>
      <c r="Q21" s="21" t="e">
        <f>#REF!/4</f>
        <v>#REF!</v>
      </c>
      <c r="R21" s="25">
        <v>1.1000000000000001</v>
      </c>
      <c r="S21" s="25">
        <f t="shared" si="2"/>
        <v>-2.5990804064679267</v>
      </c>
      <c r="T21" s="35">
        <f>C21*B26*K21</f>
        <v>23.100919593532073</v>
      </c>
      <c r="U21" s="35">
        <v>23.1</v>
      </c>
      <c r="V21" s="35">
        <v>23.1</v>
      </c>
      <c r="W21" s="6">
        <v>25.7</v>
      </c>
      <c r="Y21" s="35">
        <v>21.1</v>
      </c>
      <c r="Z21" s="35">
        <f t="shared" si="3"/>
        <v>2.0009195935320712</v>
      </c>
    </row>
    <row r="22" spans="1:26" ht="15.75">
      <c r="A22" s="6"/>
      <c r="B22" s="1" t="s">
        <v>1</v>
      </c>
      <c r="C22" s="1">
        <f>SUM(C7:C21)</f>
        <v>29252</v>
      </c>
      <c r="D22" s="20">
        <f>D7+D8+D14+D18</f>
        <v>23604</v>
      </c>
      <c r="E22" s="20" t="e">
        <f>E7+E8+E14+E18</f>
        <v>#REF!</v>
      </c>
      <c r="F22" s="20">
        <f>F7+F8+F14+F18</f>
        <v>9364.86</v>
      </c>
      <c r="G22" s="20"/>
      <c r="H22" s="23" t="e">
        <f>SUM(H7:H21)</f>
        <v>#DIV/0!</v>
      </c>
      <c r="I22" s="23" t="e">
        <f>SUM(I7:I21)</f>
        <v>#REF!</v>
      </c>
      <c r="J22" s="23">
        <f>SUM(J7:J21)</f>
        <v>102370.70000000001</v>
      </c>
      <c r="K22" s="22"/>
      <c r="L22" s="21" t="e">
        <f>SUM(L7:L21)</f>
        <v>#REF!</v>
      </c>
      <c r="M22" s="21" t="e">
        <f>SUM(M7:M21)</f>
        <v>#REF!</v>
      </c>
      <c r="N22" s="21" t="e">
        <f>SUM(N7:N21)</f>
        <v>#REF!</v>
      </c>
      <c r="O22" s="21">
        <f>SUM(O7:O21)</f>
        <v>110.40000000000002</v>
      </c>
      <c r="P22" s="1"/>
      <c r="Q22" s="21" t="e">
        <f>#REF!/4</f>
        <v>#REF!</v>
      </c>
      <c r="R22" s="1"/>
      <c r="S22" s="1"/>
      <c r="T22" s="36">
        <f>SUM(T7:T21)</f>
        <v>630.04060416039943</v>
      </c>
      <c r="U22" s="36">
        <f t="shared" ref="U22:V22" si="5">SUM(U7:U21)</f>
        <v>630</v>
      </c>
      <c r="V22" s="36">
        <f t="shared" si="5"/>
        <v>630</v>
      </c>
      <c r="W22" s="36">
        <f t="shared" ref="W22:Z22" si="6">MROUND(SUM(W7:W21),1)</f>
        <v>523</v>
      </c>
      <c r="X22" s="36">
        <f t="shared" si="6"/>
        <v>57</v>
      </c>
      <c r="Y22" s="36">
        <f t="shared" si="6"/>
        <v>581</v>
      </c>
      <c r="Z22" s="36">
        <f t="shared" si="6"/>
        <v>49</v>
      </c>
    </row>
    <row r="23" spans="1:26" ht="15.75" hidden="1">
      <c r="A23" s="6"/>
      <c r="B23" s="6"/>
      <c r="C23" s="6"/>
      <c r="D23" s="6"/>
      <c r="E23" s="6"/>
      <c r="F23" s="26">
        <f>F18</f>
        <v>3100</v>
      </c>
      <c r="G23" s="6"/>
      <c r="H23" s="27"/>
      <c r="I23" s="27"/>
      <c r="J23" s="6"/>
      <c r="K23" s="28"/>
      <c r="L23" s="6"/>
      <c r="M23" s="6"/>
      <c r="N23" s="6"/>
      <c r="O23" s="6"/>
      <c r="P23" s="6"/>
      <c r="Q23" s="6"/>
      <c r="R23" s="6"/>
      <c r="S23" s="37"/>
      <c r="T23" s="13"/>
      <c r="U23" s="13"/>
      <c r="V23" s="13"/>
      <c r="W23" s="13"/>
    </row>
    <row r="24" spans="1:26" ht="15.75">
      <c r="A24" s="54" t="s">
        <v>32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13"/>
    </row>
    <row r="25" spans="1:26" ht="28.5" customHeight="1">
      <c r="A25" s="41" t="s">
        <v>33</v>
      </c>
      <c r="B25" s="42"/>
      <c r="C25" s="6">
        <v>616.70000000000005</v>
      </c>
      <c r="D25" s="8"/>
      <c r="E25" s="8"/>
      <c r="F25" s="8"/>
      <c r="G25" s="8"/>
      <c r="H25" s="8"/>
      <c r="I25" s="8"/>
      <c r="J25" s="8"/>
      <c r="K25" s="8"/>
      <c r="L25" s="8" t="e">
        <f t="shared" ref="L25:P25" si="7">SUM(L7:L21)</f>
        <v>#REF!</v>
      </c>
      <c r="M25" s="8" t="e">
        <f t="shared" si="7"/>
        <v>#REF!</v>
      </c>
      <c r="N25" s="8" t="e">
        <f t="shared" si="7"/>
        <v>#REF!</v>
      </c>
      <c r="O25" s="8">
        <f t="shared" si="7"/>
        <v>110.40000000000002</v>
      </c>
      <c r="P25" s="8">
        <f t="shared" si="7"/>
        <v>0</v>
      </c>
      <c r="Q25" s="8"/>
      <c r="R25" s="6"/>
      <c r="S25" s="37"/>
      <c r="T25" s="13"/>
      <c r="U25" s="13"/>
      <c r="V25" s="13"/>
      <c r="W25" s="13"/>
    </row>
    <row r="26" spans="1:26" s="9" customFormat="1" ht="15.75">
      <c r="A26" s="6" t="s">
        <v>31</v>
      </c>
      <c r="B26" s="2">
        <f>C25/C22</f>
        <v>2.1082319157664436E-2</v>
      </c>
      <c r="C26" s="3"/>
      <c r="D26" s="37" t="s">
        <v>23</v>
      </c>
      <c r="E26" s="29" t="e">
        <f>( 4093/D22+24619/E22)/2</f>
        <v>#REF!</v>
      </c>
      <c r="F26" s="37">
        <v>20.7</v>
      </c>
      <c r="G26" s="37"/>
      <c r="H26" s="30"/>
      <c r="I26" s="30"/>
      <c r="J26" s="37"/>
      <c r="K26" s="29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6" ht="18.75">
      <c r="A27" s="6" t="s">
        <v>40</v>
      </c>
      <c r="B27" s="4">
        <v>0.89500000000000002</v>
      </c>
      <c r="C27" s="13"/>
      <c r="D27" s="13" t="s">
        <v>24</v>
      </c>
      <c r="E27" s="29" t="e">
        <f>(7475/D22+37078.7/E22)/2</f>
        <v>#REF!</v>
      </c>
      <c r="F27" s="13">
        <v>31.2</v>
      </c>
      <c r="G27" s="13"/>
      <c r="H27" s="31"/>
      <c r="I27" s="31"/>
      <c r="J27" s="13"/>
      <c r="K27" s="32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6">
      <c r="D28" s="5" t="s">
        <v>26</v>
      </c>
      <c r="E28" s="12">
        <v>0.14000000000000001</v>
      </c>
      <c r="F28" s="5">
        <v>13.8</v>
      </c>
    </row>
    <row r="29" spans="1:26">
      <c r="D29" s="5" t="s">
        <v>25</v>
      </c>
      <c r="E29" s="10" t="e">
        <f>(8395/D22+40673/E22)/2</f>
        <v>#REF!</v>
      </c>
      <c r="F29" s="5">
        <v>34.299999999999997</v>
      </c>
    </row>
    <row r="30" spans="1:26">
      <c r="A30" s="5" t="s">
        <v>45</v>
      </c>
    </row>
  </sheetData>
  <mergeCells count="24">
    <mergeCell ref="A1:W1"/>
    <mergeCell ref="B2:V2"/>
    <mergeCell ref="A3:A6"/>
    <mergeCell ref="B3:B6"/>
    <mergeCell ref="C3:C6"/>
    <mergeCell ref="D3:D4"/>
    <mergeCell ref="E3:E4"/>
    <mergeCell ref="F3:F4"/>
    <mergeCell ref="G3:G4"/>
    <mergeCell ref="H3:H6"/>
    <mergeCell ref="Z3:Z6"/>
    <mergeCell ref="D5:E5"/>
    <mergeCell ref="F5:G5"/>
    <mergeCell ref="K3:K6"/>
    <mergeCell ref="Q3:Q6"/>
    <mergeCell ref="R3:R6"/>
    <mergeCell ref="S3:S6"/>
    <mergeCell ref="T3:T6"/>
    <mergeCell ref="U3:U6"/>
    <mergeCell ref="A24:V24"/>
    <mergeCell ref="A25:B25"/>
    <mergeCell ref="V3:V6"/>
    <mergeCell ref="W3:W6"/>
    <mergeCell ref="Y3:Y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4 окладами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</dc:creator>
  <cp:lastModifiedBy>Ружина</cp:lastModifiedBy>
  <cp:lastPrinted>2024-10-31T04:16:30Z</cp:lastPrinted>
  <dcterms:created xsi:type="dcterms:W3CDTF">2005-01-24T04:58:39Z</dcterms:created>
  <dcterms:modified xsi:type="dcterms:W3CDTF">2024-11-11T05:30:08Z</dcterms:modified>
</cp:coreProperties>
</file>